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в внесению изм" sheetId="5" r:id="rId1"/>
    <sheet name="Лист1 (2)" sheetId="4" r:id="rId2"/>
    <sheet name="Лист1" sheetId="1" r:id="rId3"/>
    <sheet name="Лист2" sheetId="2" r:id="rId4"/>
    <sheet name="Лист3" sheetId="3" r:id="rId5"/>
  </sheets>
  <calcPr calcId="114210"/>
</workbook>
</file>

<file path=xl/calcChain.xml><?xml version="1.0" encoding="utf-8"?>
<calcChain xmlns="http://schemas.openxmlformats.org/spreadsheetml/2006/main">
  <c r="C30" i="5"/>
  <c r="C17"/>
  <c r="C16"/>
  <c r="C20"/>
  <c r="C22"/>
  <c r="C19"/>
  <c r="C25"/>
  <c r="C27"/>
  <c r="C24"/>
  <c r="C29"/>
  <c r="C15"/>
  <c r="D17"/>
  <c r="D16"/>
  <c r="D22"/>
  <c r="D19"/>
  <c r="D25"/>
  <c r="D27"/>
  <c r="D24"/>
  <c r="D29"/>
  <c r="D15"/>
  <c r="E17"/>
  <c r="E16"/>
  <c r="E22"/>
  <c r="E19"/>
  <c r="E25"/>
  <c r="E27"/>
  <c r="E24"/>
  <c r="E29"/>
  <c r="E15"/>
  <c r="C35" i="4"/>
  <c r="C33"/>
  <c r="C30"/>
  <c r="C22"/>
  <c r="C20"/>
  <c r="C19"/>
  <c r="C25"/>
  <c r="C27"/>
  <c r="C24"/>
  <c r="C29"/>
  <c r="C15"/>
  <c r="D15"/>
  <c r="E15"/>
  <c r="C16"/>
  <c r="D16"/>
  <c r="E16"/>
  <c r="C17"/>
  <c r="D17"/>
  <c r="E17"/>
  <c r="D19"/>
  <c r="E19"/>
  <c r="D22"/>
  <c r="E22"/>
  <c r="D24"/>
  <c r="E24"/>
  <c r="D25"/>
  <c r="E25"/>
  <c r="D27"/>
  <c r="E27"/>
  <c r="D29"/>
  <c r="E29"/>
  <c r="D30"/>
  <c r="E30"/>
  <c r="D33"/>
  <c r="E33"/>
  <c r="D35"/>
  <c r="E35"/>
  <c r="E22" i="1"/>
  <c r="E19"/>
  <c r="D22"/>
  <c r="D19"/>
  <c r="C19"/>
  <c r="C20"/>
  <c r="C27"/>
  <c r="C22"/>
  <c r="C30"/>
  <c r="E24"/>
  <c r="D24"/>
  <c r="C17"/>
  <c r="C16"/>
  <c r="D17"/>
  <c r="D16"/>
  <c r="E17"/>
  <c r="E16"/>
  <c r="C25"/>
  <c r="C24"/>
  <c r="D25"/>
  <c r="E25"/>
  <c r="D27"/>
  <c r="E27"/>
  <c r="C31"/>
  <c r="D31"/>
  <c r="E31"/>
  <c r="C33"/>
  <c r="C29"/>
  <c r="D33"/>
  <c r="D30"/>
  <c r="D29"/>
  <c r="E33"/>
  <c r="E30"/>
  <c r="E29"/>
  <c r="E15"/>
  <c r="C15"/>
  <c r="D15"/>
</calcChain>
</file>

<file path=xl/sharedStrings.xml><?xml version="1.0" encoding="utf-8"?>
<sst xmlns="http://schemas.openxmlformats.org/spreadsheetml/2006/main" count="162" uniqueCount="60">
  <si>
    <t>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</si>
  <si>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</si>
  <si>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01 06 05 00 00 0000 500</t>
  </si>
  <si>
    <t>Предоставление бюджетных кредитов внутри страны в валюте Российской Федерации</t>
  </si>
  <si>
    <t>01 06 05 02 05 0000 640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</si>
  <si>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</si>
  <si>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</si>
  <si>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</si>
  <si>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01 06 05 00 00 0000 000</t>
  </si>
  <si>
    <t xml:space="preserve">Бюджетные кредиты, предоставленные внутри страны в валюте Российской Федерации </t>
  </si>
  <si>
    <t>01 06 00 00 00 0000 000</t>
  </si>
  <si>
    <t>Иные источники внутреннего финансирования дефицитов бюджетов</t>
  </si>
  <si>
    <t>01 05 02 01 05 0000 610</t>
  </si>
  <si>
    <t>Уменьшение прочих остатков денежных средств бюджетов муниципальных районов</t>
  </si>
  <si>
    <t>01 05 00 00 00 0000 600</t>
  </si>
  <si>
    <t>Уменьшение остатков средств бюджетов</t>
  </si>
  <si>
    <t>01 05 02 01 05 0000 510</t>
  </si>
  <si>
    <t>Увеличение прочих остатков денежных средств бюджетов муниципальных районов</t>
  </si>
  <si>
    <t>01 05 00 00 00 0000 500</t>
  </si>
  <si>
    <t>Увеличение остатков средств бюджетов</t>
  </si>
  <si>
    <t>01 05 00 00 00 0000 000</t>
  </si>
  <si>
    <t>Изменение остатков средств на счетах по учету средств бюджета</t>
  </si>
  <si>
    <t>01 03 00 00 05 0000 810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</si>
  <si>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</si>
  <si>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01 03 00 00 00 0000 800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</si>
  <si>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</si>
  <si>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</si>
  <si>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</si>
  <si>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01 02 00 00 05 0000 710</t>
  </si>
  <si>
    <t>Получение кредитов от кредитных организаций бюджетами муниципальных районов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</si>
  <si>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</si>
  <si>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</si>
  <si>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>01 02 00 00 00 0000 000</t>
  </si>
  <si>
    <t>Кредиты кредитных организаций в валюте Российской Федерации</t>
  </si>
  <si>
    <t>01 00 00 00 00 0000 000</t>
  </si>
  <si>
    <t>ИСТОЧНИКИ ВНУТРЕННЕГО ФИНАНСИРОВАНИЯ ДЕФИЦИТА БЮДЖЕТА</t>
  </si>
  <si>
    <t>наименование</t>
  </si>
  <si>
    <t>код классификации</t>
  </si>
  <si>
    <t>2014 год</t>
  </si>
  <si>
    <t>2015год</t>
  </si>
  <si>
    <t>2016 год</t>
  </si>
  <si>
    <t>Приложение №1</t>
  </si>
  <si>
    <t>к решению</t>
  </si>
  <si>
    <t xml:space="preserve">Совета народных </t>
  </si>
  <si>
    <t>депутатов Бобровского</t>
  </si>
  <si>
    <t>муниципального района</t>
  </si>
  <si>
    <t>Воронежской области</t>
  </si>
  <si>
    <t>№</t>
  </si>
  <si>
    <t>Источники внутреннего финансирования дефицита бюджета Бобровского муниципального района на 2014 год и плановый период 2015-2016 годов</t>
  </si>
  <si>
    <t>Получение бюджетных кредитов, полученных от других бюджетов бюджетной системы Российской Федерации в валюте Российской Федерации</t>
  </si>
  <si>
    <t>01 03 00 00 05 0000 710</t>
  </si>
  <si>
    <t>01 03 00 00 05 0000 700</t>
  </si>
  <si>
    <t>от 25 апреля 2014 г</t>
  </si>
  <si>
    <t>от  26 декабря  2014 г</t>
  </si>
  <si>
    <t>№ 33</t>
  </si>
  <si>
    <t>Предоставление бюджетных кредитов другим бюджетам бюджетной систекмы Российской Федерации из бюджетов муниципальных районов в валюте Российской Федерации</t>
  </si>
  <si>
    <t xml:space="preserve">01 06 05 02 05 0000 540 </t>
  </si>
  <si>
    <t>Предоставлениебюджетных кредитов другим бюджетам бюджетной системы Российской Федерации в валюте Российской Федерации</t>
  </si>
  <si>
    <t>01 06 05 02 00 0000 500</t>
  </si>
  <si>
    <t>№ 34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</si>
</sst>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164" fontId="1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vertical="top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vertical="top" wrapText="1"/>
    </xf>
    <xf numFmtId="164" fontId="2" fillId="0" borderId="1" xfId="0" applyNumberFormat="1" applyFont="1" applyBorder="1" applyAlignment="1">
      <alignment horizontal="right"/>
    </xf>
    <xf numFmtId="0" fontId="2" fillId="0" borderId="2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4" fillId="0" borderId="3" xfId="0" applyFont="1" applyBorder="1"/>
    <xf numFmtId="0" fontId="2" fillId="0" borderId="1" xfId="0" applyFont="1" applyBorder="1" applyAlignment="1">
      <alignment vertical="top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E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2"/>
  <sheetViews>
    <sheetView tabSelected="1" workbookViewId="0">
      <selection activeCell="I15" sqref="I15"/>
    </sheetView>
  </sheetViews>
  <sheetFormatPr defaultRowHeight="15"/>
  <cols>
    <col min="1" max="1" width="27.140625" customWidth="1"/>
    <col min="2" max="2" width="25.42578125" customWidth="1"/>
    <col min="3" max="3" width="13.7109375" customWidth="1"/>
    <col min="4" max="4" width="12.7109375" customWidth="1"/>
    <col min="5" max="5" width="12.5703125" customWidth="1"/>
  </cols>
  <sheetData>
    <row r="1" spans="1:5" ht="15.75">
      <c r="A1" s="9"/>
      <c r="B1" s="9"/>
      <c r="C1" s="9"/>
      <c r="D1" s="15" t="s">
        <v>41</v>
      </c>
      <c r="E1" s="15"/>
    </row>
    <row r="2" spans="1:5" ht="15.75">
      <c r="A2" s="9"/>
      <c r="B2" s="9"/>
      <c r="C2" s="9"/>
      <c r="D2" s="15" t="s">
        <v>42</v>
      </c>
      <c r="E2" s="15"/>
    </row>
    <row r="3" spans="1:5" ht="15.75">
      <c r="A3" s="9"/>
      <c r="B3" s="9"/>
      <c r="C3" s="9"/>
      <c r="D3" s="15" t="s">
        <v>43</v>
      </c>
      <c r="E3" s="15"/>
    </row>
    <row r="4" spans="1:5" ht="15.75">
      <c r="A4" s="9"/>
      <c r="B4" s="9"/>
      <c r="C4" s="9"/>
      <c r="D4" s="15" t="s">
        <v>44</v>
      </c>
      <c r="E4" s="15"/>
    </row>
    <row r="5" spans="1:5" ht="15.75">
      <c r="A5" s="9"/>
      <c r="B5" s="9"/>
      <c r="C5" s="9"/>
      <c r="D5" s="15" t="s">
        <v>45</v>
      </c>
      <c r="E5" s="15"/>
    </row>
    <row r="6" spans="1:5" ht="15.75">
      <c r="A6" s="9"/>
      <c r="B6" s="9"/>
      <c r="C6" s="9"/>
      <c r="D6" s="15" t="s">
        <v>46</v>
      </c>
      <c r="E6" s="15"/>
    </row>
    <row r="7" spans="1:5" ht="15.75">
      <c r="A7" s="9"/>
      <c r="B7" s="9"/>
      <c r="C7" s="9"/>
      <c r="D7" s="15" t="s">
        <v>53</v>
      </c>
      <c r="E7" s="15"/>
    </row>
    <row r="8" spans="1:5" ht="15.75">
      <c r="A8" s="9"/>
      <c r="B8" s="9"/>
      <c r="C8" s="9"/>
      <c r="D8" s="15" t="s">
        <v>59</v>
      </c>
      <c r="E8" s="15"/>
    </row>
    <row r="9" spans="1:5" ht="15.75">
      <c r="A9" s="9"/>
      <c r="B9" s="9"/>
      <c r="C9" s="9"/>
      <c r="D9" s="10"/>
      <c r="E9" s="10"/>
    </row>
    <row r="10" spans="1:5" ht="31.5" customHeight="1">
      <c r="A10" s="14" t="s">
        <v>48</v>
      </c>
      <c r="B10" s="14"/>
      <c r="C10" s="14"/>
      <c r="D10" s="14"/>
      <c r="E10" s="14"/>
    </row>
    <row r="11" spans="1:5" ht="15.75">
      <c r="A11" s="9"/>
      <c r="B11" s="9"/>
      <c r="C11" s="9"/>
      <c r="D11" s="9"/>
      <c r="E11" s="9"/>
    </row>
    <row r="12" spans="1:5" ht="15.75">
      <c r="A12" s="9"/>
      <c r="B12" s="9"/>
      <c r="C12" s="9"/>
      <c r="D12" s="9"/>
      <c r="E12" s="9"/>
    </row>
    <row r="13" spans="1:5" ht="15.75">
      <c r="A13" s="12" t="s">
        <v>36</v>
      </c>
      <c r="B13" s="12" t="s">
        <v>37</v>
      </c>
      <c r="C13" s="12" t="s">
        <v>38</v>
      </c>
      <c r="D13" s="12" t="s">
        <v>39</v>
      </c>
      <c r="E13" s="12" t="s">
        <v>40</v>
      </c>
    </row>
    <row r="14" spans="1:5" ht="16.5" thickBot="1">
      <c r="A14" s="7">
        <v>1</v>
      </c>
      <c r="B14" s="8">
        <v>2</v>
      </c>
      <c r="C14" s="11">
        <v>3</v>
      </c>
      <c r="D14" s="11">
        <v>4</v>
      </c>
      <c r="E14" s="11">
        <v>5</v>
      </c>
    </row>
    <row r="15" spans="1:5" ht="79.5" thickBot="1">
      <c r="A15" s="5" t="s">
        <v>35</v>
      </c>
      <c r="B15" s="4" t="s">
        <v>34</v>
      </c>
      <c r="C15" s="6">
        <f>C16+C19+C24+C29</f>
        <v>166902.49999999994</v>
      </c>
      <c r="D15" s="6">
        <f>D16+D19+D24+D29</f>
        <v>15000</v>
      </c>
      <c r="E15" s="6">
        <f>E16+E19+E24+E29</f>
        <v>14999.999999999976</v>
      </c>
    </row>
    <row r="16" spans="1:5" ht="48" thickBot="1">
      <c r="A16" s="5" t="s">
        <v>33</v>
      </c>
      <c r="B16" s="4" t="s">
        <v>32</v>
      </c>
      <c r="C16" s="6">
        <f t="shared" ref="C16:E17" si="0">C17</f>
        <v>0</v>
      </c>
      <c r="D16" s="6">
        <f t="shared" si="0"/>
        <v>70000</v>
      </c>
      <c r="E16" s="6">
        <f t="shared" si="0"/>
        <v>0</v>
      </c>
    </row>
    <row r="17" spans="1:5" ht="63.75" thickBot="1">
      <c r="A17" s="3" t="s">
        <v>31</v>
      </c>
      <c r="B17" s="2" t="s">
        <v>30</v>
      </c>
      <c r="C17" s="1">
        <f t="shared" si="0"/>
        <v>0</v>
      </c>
      <c r="D17" s="1">
        <f t="shared" si="0"/>
        <v>70000</v>
      </c>
      <c r="E17" s="1">
        <f t="shared" si="0"/>
        <v>0</v>
      </c>
    </row>
    <row r="18" spans="1:5" ht="95.25" thickBot="1">
      <c r="A18" s="3" t="s">
        <v>29</v>
      </c>
      <c r="B18" s="2" t="s">
        <v>28</v>
      </c>
      <c r="C18" s="1">
        <v>0</v>
      </c>
      <c r="D18" s="1">
        <v>70000</v>
      </c>
      <c r="E18" s="1">
        <v>0</v>
      </c>
    </row>
    <row r="19" spans="1:5" ht="63.75" thickBot="1">
      <c r="A19" s="5" t="s">
        <v>27</v>
      </c>
      <c r="B19" s="4" t="s">
        <v>26</v>
      </c>
      <c r="C19" s="6">
        <f>C20+C22</f>
        <v>120389.4</v>
      </c>
      <c r="D19" s="6">
        <f>D20+D22</f>
        <v>-71667</v>
      </c>
      <c r="E19" s="6">
        <f>E20+E22</f>
        <v>-2222.6</v>
      </c>
    </row>
    <row r="20" spans="1:5" ht="111" thickBot="1">
      <c r="A20" s="3" t="s">
        <v>49</v>
      </c>
      <c r="B20" s="4" t="s">
        <v>51</v>
      </c>
      <c r="C20" s="6">
        <f>C21</f>
        <v>193731</v>
      </c>
      <c r="D20" s="6"/>
      <c r="E20" s="6"/>
    </row>
    <row r="21" spans="1:5" ht="111" thickBot="1">
      <c r="A21" s="3" t="s">
        <v>49</v>
      </c>
      <c r="B21" s="4" t="s">
        <v>50</v>
      </c>
      <c r="C21" s="6">
        <v>193731</v>
      </c>
      <c r="D21" s="6"/>
      <c r="E21" s="6"/>
    </row>
    <row r="22" spans="1:5" ht="111" thickBot="1">
      <c r="A22" s="3" t="s">
        <v>25</v>
      </c>
      <c r="B22" s="2" t="s">
        <v>24</v>
      </c>
      <c r="C22" s="1">
        <f>C23</f>
        <v>-73341.600000000006</v>
      </c>
      <c r="D22" s="1">
        <f>D23</f>
        <v>-71667</v>
      </c>
      <c r="E22" s="1">
        <f>E23</f>
        <v>-2222.6</v>
      </c>
    </row>
    <row r="23" spans="1:5" ht="111" thickBot="1">
      <c r="A23" s="3" t="s">
        <v>23</v>
      </c>
      <c r="B23" s="2" t="s">
        <v>22</v>
      </c>
      <c r="C23" s="1">
        <v>-73341.600000000006</v>
      </c>
      <c r="D23" s="1">
        <v>-71667</v>
      </c>
      <c r="E23" s="1">
        <v>-2222.6</v>
      </c>
    </row>
    <row r="24" spans="1:5" ht="48" thickBot="1">
      <c r="A24" s="5" t="s">
        <v>21</v>
      </c>
      <c r="B24" s="4" t="s">
        <v>20</v>
      </c>
      <c r="C24" s="6">
        <f>C25+C27</f>
        <v>63741.199999999953</v>
      </c>
      <c r="D24" s="6">
        <f>D25+D27</f>
        <v>16667</v>
      </c>
      <c r="E24" s="6">
        <f>E25+E27</f>
        <v>17222.599999999977</v>
      </c>
    </row>
    <row r="25" spans="1:5" ht="32.25" thickBot="1">
      <c r="A25" s="3" t="s">
        <v>19</v>
      </c>
      <c r="B25" s="2" t="s">
        <v>18</v>
      </c>
      <c r="C25" s="1">
        <f>C26</f>
        <v>-1056468</v>
      </c>
      <c r="D25" s="1">
        <f>D26</f>
        <v>-621154.5</v>
      </c>
      <c r="E25" s="1">
        <f>E26</f>
        <v>-604962.5</v>
      </c>
    </row>
    <row r="26" spans="1:5" ht="63.75" thickBot="1">
      <c r="A26" s="3" t="s">
        <v>17</v>
      </c>
      <c r="B26" s="2" t="s">
        <v>16</v>
      </c>
      <c r="C26" s="1">
        <v>-1056468</v>
      </c>
      <c r="D26" s="1">
        <v>-621154.5</v>
      </c>
      <c r="E26" s="1">
        <v>-604962.5</v>
      </c>
    </row>
    <row r="27" spans="1:5" ht="32.25" thickBot="1">
      <c r="A27" s="3" t="s">
        <v>15</v>
      </c>
      <c r="B27" s="2" t="s">
        <v>14</v>
      </c>
      <c r="C27" s="1">
        <f>C28</f>
        <v>1120209.2</v>
      </c>
      <c r="D27" s="1">
        <f>D28</f>
        <v>637821.5</v>
      </c>
      <c r="E27" s="1">
        <f>E28</f>
        <v>622185.1</v>
      </c>
    </row>
    <row r="28" spans="1:5" ht="63.75" thickBot="1">
      <c r="A28" s="3" t="s">
        <v>13</v>
      </c>
      <c r="B28" s="2" t="s">
        <v>12</v>
      </c>
      <c r="C28" s="1">
        <v>1120209.2</v>
      </c>
      <c r="D28" s="1">
        <v>637821.5</v>
      </c>
      <c r="E28" s="1">
        <v>622185.1</v>
      </c>
    </row>
    <row r="29" spans="1:5" ht="63.75" thickBot="1">
      <c r="A29" s="5" t="s">
        <v>11</v>
      </c>
      <c r="B29" s="4" t="s">
        <v>10</v>
      </c>
      <c r="C29" s="6">
        <f>C30</f>
        <v>-17228.099999999999</v>
      </c>
      <c r="D29" s="6">
        <f>D30</f>
        <v>0</v>
      </c>
      <c r="E29" s="6">
        <f>E30</f>
        <v>0</v>
      </c>
    </row>
    <row r="30" spans="1:5" ht="63.75" thickBot="1">
      <c r="A30" s="5" t="s">
        <v>9</v>
      </c>
      <c r="B30" s="4" t="s">
        <v>8</v>
      </c>
      <c r="C30" s="6">
        <f>C32</f>
        <v>-17228.099999999999</v>
      </c>
      <c r="D30" s="6"/>
      <c r="E30" s="6"/>
    </row>
    <row r="31" spans="1:5" ht="95.25" thickBot="1">
      <c r="A31" s="13" t="s">
        <v>57</v>
      </c>
      <c r="B31" s="4" t="s">
        <v>58</v>
      </c>
      <c r="C31" s="6">
        <v>-17228.099999999999</v>
      </c>
      <c r="D31" s="6"/>
      <c r="E31" s="6"/>
    </row>
    <row r="32" spans="1:5" ht="142.5" thickBot="1">
      <c r="A32" s="11" t="s">
        <v>55</v>
      </c>
      <c r="B32" s="8" t="s">
        <v>56</v>
      </c>
      <c r="C32" s="6">
        <v>-17228.099999999999</v>
      </c>
      <c r="D32" s="6"/>
      <c r="E32" s="6"/>
    </row>
  </sheetData>
  <mergeCells count="9">
    <mergeCell ref="A10:E10"/>
    <mergeCell ref="D1:E1"/>
    <mergeCell ref="D2:E2"/>
    <mergeCell ref="D3:E3"/>
    <mergeCell ref="D4:E4"/>
    <mergeCell ref="D5:E5"/>
    <mergeCell ref="D6:E6"/>
    <mergeCell ref="D7:E7"/>
    <mergeCell ref="D8:E8"/>
  </mergeCells>
  <phoneticPr fontId="0" type="noConversion"/>
  <pageMargins left="0.70866141732283472" right="0.31496062992125984" top="0.74803149606299213" bottom="0.74803149606299213" header="0.31496062992125984" footer="0.31496062992125984"/>
  <pageSetup paperSize="9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6"/>
  <sheetViews>
    <sheetView topLeftCell="A7" workbookViewId="0">
      <selection activeCell="E30" sqref="E30:E31"/>
    </sheetView>
  </sheetViews>
  <sheetFormatPr defaultRowHeight="15"/>
  <cols>
    <col min="1" max="1" width="27.140625" customWidth="1"/>
    <col min="2" max="2" width="25.42578125" customWidth="1"/>
    <col min="3" max="3" width="13.7109375" customWidth="1"/>
    <col min="4" max="4" width="12.7109375" customWidth="1"/>
    <col min="5" max="5" width="12.5703125" customWidth="1"/>
  </cols>
  <sheetData>
    <row r="1" spans="1:5" ht="15.75">
      <c r="A1" s="9"/>
      <c r="B1" s="9"/>
      <c r="C1" s="9"/>
      <c r="D1" s="15" t="s">
        <v>41</v>
      </c>
      <c r="E1" s="15"/>
    </row>
    <row r="2" spans="1:5" ht="15.75">
      <c r="A2" s="9"/>
      <c r="B2" s="9"/>
      <c r="C2" s="9"/>
      <c r="D2" s="15" t="s">
        <v>42</v>
      </c>
      <c r="E2" s="15"/>
    </row>
    <row r="3" spans="1:5" ht="15.75">
      <c r="A3" s="9"/>
      <c r="B3" s="9"/>
      <c r="C3" s="9"/>
      <c r="D3" s="15" t="s">
        <v>43</v>
      </c>
      <c r="E3" s="15"/>
    </row>
    <row r="4" spans="1:5" ht="15.75">
      <c r="A4" s="9"/>
      <c r="B4" s="9"/>
      <c r="C4" s="9"/>
      <c r="D4" s="15" t="s">
        <v>44</v>
      </c>
      <c r="E4" s="15"/>
    </row>
    <row r="5" spans="1:5" ht="15.75">
      <c r="A5" s="9"/>
      <c r="B5" s="9"/>
      <c r="C5" s="9"/>
      <c r="D5" s="15" t="s">
        <v>45</v>
      </c>
      <c r="E5" s="15"/>
    </row>
    <row r="6" spans="1:5" ht="15.75">
      <c r="A6" s="9"/>
      <c r="B6" s="9"/>
      <c r="C6" s="9"/>
      <c r="D6" s="15" t="s">
        <v>46</v>
      </c>
      <c r="E6" s="15"/>
    </row>
    <row r="7" spans="1:5" ht="15.75">
      <c r="A7" s="9"/>
      <c r="B7" s="9"/>
      <c r="C7" s="9"/>
      <c r="D7" s="15" t="s">
        <v>53</v>
      </c>
      <c r="E7" s="15"/>
    </row>
    <row r="8" spans="1:5" ht="15.75">
      <c r="A8" s="9"/>
      <c r="B8" s="9"/>
      <c r="C8" s="9"/>
      <c r="D8" s="15" t="s">
        <v>54</v>
      </c>
      <c r="E8" s="15"/>
    </row>
    <row r="9" spans="1:5" ht="15.75">
      <c r="A9" s="9"/>
      <c r="B9" s="9"/>
      <c r="C9" s="9"/>
      <c r="D9" s="10"/>
      <c r="E9" s="10"/>
    </row>
    <row r="10" spans="1:5" ht="31.5" customHeight="1">
      <c r="A10" s="14" t="s">
        <v>48</v>
      </c>
      <c r="B10" s="14"/>
      <c r="C10" s="14"/>
      <c r="D10" s="14"/>
      <c r="E10" s="14"/>
    </row>
    <row r="11" spans="1:5" ht="15.75">
      <c r="A11" s="9"/>
      <c r="B11" s="9"/>
      <c r="C11" s="9"/>
      <c r="D11" s="9"/>
      <c r="E11" s="9"/>
    </row>
    <row r="12" spans="1:5" ht="15.75">
      <c r="A12" s="9"/>
      <c r="B12" s="9"/>
      <c r="C12" s="9"/>
      <c r="D12" s="9"/>
      <c r="E12" s="9"/>
    </row>
    <row r="13" spans="1:5" ht="15.75">
      <c r="A13" s="12" t="s">
        <v>36</v>
      </c>
      <c r="B13" s="12" t="s">
        <v>37</v>
      </c>
      <c r="C13" s="12" t="s">
        <v>38</v>
      </c>
      <c r="D13" s="12" t="s">
        <v>39</v>
      </c>
      <c r="E13" s="12" t="s">
        <v>40</v>
      </c>
    </row>
    <row r="14" spans="1:5" ht="16.5" thickBot="1">
      <c r="A14" s="7">
        <v>1</v>
      </c>
      <c r="B14" s="8">
        <v>2</v>
      </c>
      <c r="C14" s="11">
        <v>3</v>
      </c>
      <c r="D14" s="11">
        <v>4</v>
      </c>
      <c r="E14" s="11">
        <v>5</v>
      </c>
    </row>
    <row r="15" spans="1:5" ht="79.5" thickBot="1">
      <c r="A15" s="5" t="s">
        <v>35</v>
      </c>
      <c r="B15" s="4" t="s">
        <v>34</v>
      </c>
      <c r="C15" s="6">
        <f>C16+C19+C24+C29</f>
        <v>166902.49999999994</v>
      </c>
      <c r="D15" s="6">
        <f>D16+D19+D24+D29</f>
        <v>15000</v>
      </c>
      <c r="E15" s="6">
        <f>E16+E19+E24+E29</f>
        <v>14999.999999999976</v>
      </c>
    </row>
    <row r="16" spans="1:5" ht="48" thickBot="1">
      <c r="A16" s="5" t="s">
        <v>33</v>
      </c>
      <c r="B16" s="4" t="s">
        <v>32</v>
      </c>
      <c r="C16" s="6">
        <f t="shared" ref="C16:E17" si="0">C17</f>
        <v>0</v>
      </c>
      <c r="D16" s="6">
        <f t="shared" si="0"/>
        <v>70000</v>
      </c>
      <c r="E16" s="6">
        <f t="shared" si="0"/>
        <v>0</v>
      </c>
    </row>
    <row r="17" spans="1:5" ht="63.75" thickBot="1">
      <c r="A17" s="3" t="s">
        <v>31</v>
      </c>
      <c r="B17" s="2" t="s">
        <v>30</v>
      </c>
      <c r="C17" s="1">
        <f t="shared" si="0"/>
        <v>0</v>
      </c>
      <c r="D17" s="1">
        <f t="shared" si="0"/>
        <v>70000</v>
      </c>
      <c r="E17" s="1">
        <f t="shared" si="0"/>
        <v>0</v>
      </c>
    </row>
    <row r="18" spans="1:5" ht="95.25" thickBot="1">
      <c r="A18" s="3" t="s">
        <v>29</v>
      </c>
      <c r="B18" s="2" t="s">
        <v>28</v>
      </c>
      <c r="C18" s="1">
        <v>0</v>
      </c>
      <c r="D18" s="1">
        <v>70000</v>
      </c>
      <c r="E18" s="1">
        <v>0</v>
      </c>
    </row>
    <row r="19" spans="1:5" ht="63.75" thickBot="1">
      <c r="A19" s="5" t="s">
        <v>27</v>
      </c>
      <c r="B19" s="4" t="s">
        <v>26</v>
      </c>
      <c r="C19" s="6">
        <f>C20+C22</f>
        <v>120389.4</v>
      </c>
      <c r="D19" s="6">
        <f>D20+D22</f>
        <v>-71667</v>
      </c>
      <c r="E19" s="6">
        <f>E20+E22</f>
        <v>-2222.6</v>
      </c>
    </row>
    <row r="20" spans="1:5" ht="111" thickBot="1">
      <c r="A20" s="3" t="s">
        <v>49</v>
      </c>
      <c r="B20" s="4" t="s">
        <v>51</v>
      </c>
      <c r="C20" s="6">
        <f>C21</f>
        <v>193731</v>
      </c>
      <c r="D20" s="6"/>
      <c r="E20" s="6"/>
    </row>
    <row r="21" spans="1:5" ht="111" thickBot="1">
      <c r="A21" s="3" t="s">
        <v>49</v>
      </c>
      <c r="B21" s="4" t="s">
        <v>50</v>
      </c>
      <c r="C21" s="6">
        <v>193731</v>
      </c>
      <c r="D21" s="6"/>
      <c r="E21" s="6"/>
    </row>
    <row r="22" spans="1:5" ht="111" thickBot="1">
      <c r="A22" s="3" t="s">
        <v>25</v>
      </c>
      <c r="B22" s="2" t="s">
        <v>24</v>
      </c>
      <c r="C22" s="1">
        <f>C23</f>
        <v>-73341.600000000006</v>
      </c>
      <c r="D22" s="1">
        <f>D23</f>
        <v>-71667</v>
      </c>
      <c r="E22" s="1">
        <f>E23</f>
        <v>-2222.6</v>
      </c>
    </row>
    <row r="23" spans="1:5" ht="111" thickBot="1">
      <c r="A23" s="3" t="s">
        <v>23</v>
      </c>
      <c r="B23" s="2" t="s">
        <v>22</v>
      </c>
      <c r="C23" s="1">
        <v>-73341.600000000006</v>
      </c>
      <c r="D23" s="1">
        <v>-71667</v>
      </c>
      <c r="E23" s="1">
        <v>-2222.6</v>
      </c>
    </row>
    <row r="24" spans="1:5" ht="48" thickBot="1">
      <c r="A24" s="5" t="s">
        <v>21</v>
      </c>
      <c r="B24" s="4" t="s">
        <v>20</v>
      </c>
      <c r="C24" s="6">
        <f>C25+C27</f>
        <v>63741.199999999953</v>
      </c>
      <c r="D24" s="6">
        <f>D25+D27</f>
        <v>16667</v>
      </c>
      <c r="E24" s="6">
        <f>E25+E27</f>
        <v>17222.599999999977</v>
      </c>
    </row>
    <row r="25" spans="1:5" ht="32.25" thickBot="1">
      <c r="A25" s="3" t="s">
        <v>19</v>
      </c>
      <c r="B25" s="2" t="s">
        <v>18</v>
      </c>
      <c r="C25" s="1">
        <f>C26</f>
        <v>-1056468</v>
      </c>
      <c r="D25" s="1">
        <f>D26</f>
        <v>-621154.5</v>
      </c>
      <c r="E25" s="1">
        <f>E26</f>
        <v>-604962.5</v>
      </c>
    </row>
    <row r="26" spans="1:5" ht="63.75" thickBot="1">
      <c r="A26" s="3" t="s">
        <v>17</v>
      </c>
      <c r="B26" s="2" t="s">
        <v>16</v>
      </c>
      <c r="C26" s="1">
        <v>-1056468</v>
      </c>
      <c r="D26" s="1">
        <v>-621154.5</v>
      </c>
      <c r="E26" s="1">
        <v>-604962.5</v>
      </c>
    </row>
    <row r="27" spans="1:5" ht="32.25" thickBot="1">
      <c r="A27" s="3" t="s">
        <v>15</v>
      </c>
      <c r="B27" s="2" t="s">
        <v>14</v>
      </c>
      <c r="C27" s="1">
        <f>C28</f>
        <v>1120209.2</v>
      </c>
      <c r="D27" s="1">
        <f>D28</f>
        <v>637821.5</v>
      </c>
      <c r="E27" s="1">
        <f>E28</f>
        <v>622185.1</v>
      </c>
    </row>
    <row r="28" spans="1:5" ht="63.75" thickBot="1">
      <c r="A28" s="3" t="s">
        <v>13</v>
      </c>
      <c r="B28" s="2" t="s">
        <v>12</v>
      </c>
      <c r="C28" s="1">
        <v>1120209.2</v>
      </c>
      <c r="D28" s="1">
        <v>637821.5</v>
      </c>
      <c r="E28" s="1">
        <v>622185.1</v>
      </c>
    </row>
    <row r="29" spans="1:5" ht="63.75" thickBot="1">
      <c r="A29" s="5" t="s">
        <v>11</v>
      </c>
      <c r="B29" s="4" t="s">
        <v>10</v>
      </c>
      <c r="C29" s="6">
        <f>C30</f>
        <v>-17228.099999999999</v>
      </c>
      <c r="D29" s="6">
        <f>D30</f>
        <v>0</v>
      </c>
      <c r="E29" s="6">
        <f>E30</f>
        <v>0</v>
      </c>
    </row>
    <row r="30" spans="1:5" ht="63.75" thickBot="1">
      <c r="A30" s="5" t="s">
        <v>9</v>
      </c>
      <c r="B30" s="4" t="s">
        <v>8</v>
      </c>
      <c r="C30" s="6">
        <f>C33+C35+C32</f>
        <v>-17228.099999999999</v>
      </c>
      <c r="D30" s="6">
        <f>-D35+D33</f>
        <v>0</v>
      </c>
      <c r="E30" s="6">
        <f>-E35+E33</f>
        <v>0</v>
      </c>
    </row>
    <row r="31" spans="1:5" ht="95.25" thickBot="1">
      <c r="A31" s="13" t="s">
        <v>57</v>
      </c>
      <c r="B31" s="4" t="s">
        <v>58</v>
      </c>
      <c r="C31" s="6">
        <v>-17228.099999999999</v>
      </c>
      <c r="D31" s="6"/>
      <c r="E31" s="6"/>
    </row>
    <row r="32" spans="1:5" ht="142.5" thickBot="1">
      <c r="A32" s="11" t="s">
        <v>55</v>
      </c>
      <c r="B32" s="8" t="s">
        <v>56</v>
      </c>
      <c r="C32" s="6">
        <v>-17228.099999999999</v>
      </c>
      <c r="D32" s="6"/>
      <c r="E32" s="6"/>
    </row>
    <row r="33" spans="1:5" ht="79.5" thickBot="1">
      <c r="A33" s="3" t="s">
        <v>7</v>
      </c>
      <c r="B33" s="2" t="s">
        <v>6</v>
      </c>
      <c r="C33" s="1">
        <f>+C34</f>
        <v>0</v>
      </c>
      <c r="D33" s="1">
        <f>+D34</f>
        <v>0</v>
      </c>
      <c r="E33" s="1">
        <f>+E34</f>
        <v>0</v>
      </c>
    </row>
    <row r="34" spans="1:5" ht="135" customHeight="1" thickBot="1">
      <c r="A34" s="3" t="s">
        <v>5</v>
      </c>
      <c r="B34" s="2" t="s">
        <v>4</v>
      </c>
      <c r="C34" s="1"/>
      <c r="D34" s="1">
        <v>0</v>
      </c>
      <c r="E34" s="1">
        <v>0</v>
      </c>
    </row>
    <row r="35" spans="1:5" ht="63.75" thickBot="1">
      <c r="A35" s="3" t="s">
        <v>3</v>
      </c>
      <c r="B35" s="2" t="s">
        <v>2</v>
      </c>
      <c r="C35" s="1">
        <f>+C36</f>
        <v>0</v>
      </c>
      <c r="D35" s="1">
        <f>+D36</f>
        <v>0</v>
      </c>
      <c r="E35" s="1">
        <f>+E36</f>
        <v>0</v>
      </c>
    </row>
    <row r="36" spans="1:5" ht="142.5" thickBot="1">
      <c r="A36" s="3" t="s">
        <v>1</v>
      </c>
      <c r="B36" s="2" t="s">
        <v>0</v>
      </c>
      <c r="C36" s="1"/>
      <c r="D36" s="1"/>
      <c r="E36" s="1"/>
    </row>
  </sheetData>
  <mergeCells count="9">
    <mergeCell ref="A10:E10"/>
    <mergeCell ref="D1:E1"/>
    <mergeCell ref="D2:E2"/>
    <mergeCell ref="D3:E3"/>
    <mergeCell ref="D4:E4"/>
    <mergeCell ref="D5:E5"/>
    <mergeCell ref="D6:E6"/>
    <mergeCell ref="D7:E7"/>
    <mergeCell ref="D8:E8"/>
  </mergeCells>
  <phoneticPr fontId="0" type="noConversion"/>
  <pageMargins left="0.70866141732283472" right="0.31496062992125984" top="0.74803149606299213" bottom="0.74803149606299213" header="0.31496062992125984" footer="0.31496062992125984"/>
  <pageSetup paperSize="9" orientation="portrait" horizontalDpi="180" verticalDpi="18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4"/>
  <sheetViews>
    <sheetView topLeftCell="A22" workbookViewId="0">
      <selection activeCell="C26" sqref="C26"/>
    </sheetView>
  </sheetViews>
  <sheetFormatPr defaultRowHeight="15"/>
  <cols>
    <col min="1" max="1" width="28.140625" customWidth="1"/>
    <col min="2" max="2" width="23.42578125" customWidth="1"/>
    <col min="3" max="3" width="13.7109375" customWidth="1"/>
    <col min="4" max="4" width="12.7109375" customWidth="1"/>
    <col min="5" max="5" width="12.5703125" customWidth="1"/>
  </cols>
  <sheetData>
    <row r="1" spans="1:5" ht="15.75">
      <c r="A1" s="9"/>
      <c r="B1" s="9"/>
      <c r="C1" s="9"/>
      <c r="D1" s="15" t="s">
        <v>41</v>
      </c>
      <c r="E1" s="15"/>
    </row>
    <row r="2" spans="1:5" ht="15.75">
      <c r="A2" s="9"/>
      <c r="B2" s="9"/>
      <c r="C2" s="9"/>
      <c r="D2" s="15" t="s">
        <v>42</v>
      </c>
      <c r="E2" s="15"/>
    </row>
    <row r="3" spans="1:5" ht="15.75">
      <c r="A3" s="9"/>
      <c r="B3" s="9"/>
      <c r="C3" s="9"/>
      <c r="D3" s="15" t="s">
        <v>43</v>
      </c>
      <c r="E3" s="15"/>
    </row>
    <row r="4" spans="1:5" ht="15.75">
      <c r="A4" s="9"/>
      <c r="B4" s="9"/>
      <c r="C4" s="9"/>
      <c r="D4" s="15" t="s">
        <v>44</v>
      </c>
      <c r="E4" s="15"/>
    </row>
    <row r="5" spans="1:5" ht="15.75">
      <c r="A5" s="9"/>
      <c r="B5" s="9"/>
      <c r="C5" s="9"/>
      <c r="D5" s="15" t="s">
        <v>45</v>
      </c>
      <c r="E5" s="15"/>
    </row>
    <row r="6" spans="1:5" ht="15.75">
      <c r="A6" s="9"/>
      <c r="B6" s="9"/>
      <c r="C6" s="9"/>
      <c r="D6" s="15" t="s">
        <v>46</v>
      </c>
      <c r="E6" s="15"/>
    </row>
    <row r="7" spans="1:5" ht="15.75">
      <c r="A7" s="9"/>
      <c r="B7" s="9"/>
      <c r="C7" s="9"/>
      <c r="D7" s="15" t="s">
        <v>52</v>
      </c>
      <c r="E7" s="15"/>
    </row>
    <row r="8" spans="1:5" ht="15.75">
      <c r="A8" s="9"/>
      <c r="B8" s="9"/>
      <c r="C8" s="9"/>
      <c r="D8" s="15" t="s">
        <v>47</v>
      </c>
      <c r="E8" s="15"/>
    </row>
    <row r="9" spans="1:5" ht="15.75">
      <c r="A9" s="9"/>
      <c r="B9" s="9"/>
      <c r="C9" s="9"/>
      <c r="D9" s="10"/>
      <c r="E9" s="10"/>
    </row>
    <row r="10" spans="1:5" ht="31.5" customHeight="1">
      <c r="A10" s="14" t="s">
        <v>48</v>
      </c>
      <c r="B10" s="14"/>
      <c r="C10" s="14"/>
      <c r="D10" s="14"/>
      <c r="E10" s="14"/>
    </row>
    <row r="11" spans="1:5" ht="15.75">
      <c r="A11" s="9"/>
      <c r="B11" s="9"/>
      <c r="C11" s="9"/>
      <c r="D11" s="9"/>
      <c r="E11" s="9"/>
    </row>
    <row r="12" spans="1:5" ht="15.75">
      <c r="A12" s="9"/>
      <c r="B12" s="9"/>
      <c r="C12" s="9"/>
      <c r="D12" s="9"/>
      <c r="E12" s="9"/>
    </row>
    <row r="13" spans="1:5" ht="15.75">
      <c r="A13" s="12" t="s">
        <v>36</v>
      </c>
      <c r="B13" s="12" t="s">
        <v>37</v>
      </c>
      <c r="C13" s="12" t="s">
        <v>38</v>
      </c>
      <c r="D13" s="12" t="s">
        <v>39</v>
      </c>
      <c r="E13" s="12" t="s">
        <v>40</v>
      </c>
    </row>
    <row r="14" spans="1:5" ht="16.5" thickBot="1">
      <c r="A14" s="7">
        <v>1</v>
      </c>
      <c r="B14" s="8">
        <v>2</v>
      </c>
      <c r="C14" s="11">
        <v>3</v>
      </c>
      <c r="D14" s="11">
        <v>4</v>
      </c>
      <c r="E14" s="11">
        <v>5</v>
      </c>
    </row>
    <row r="15" spans="1:5" ht="63.75" thickBot="1">
      <c r="A15" s="5" t="s">
        <v>35</v>
      </c>
      <c r="B15" s="4" t="s">
        <v>34</v>
      </c>
      <c r="C15" s="6">
        <f>C16+C19+C24+C29</f>
        <v>161164.50000000009</v>
      </c>
      <c r="D15" s="6">
        <f>D16+D19+D24+D29</f>
        <v>15000</v>
      </c>
      <c r="E15" s="6">
        <f>E16+E19+E24+E29</f>
        <v>14999.999999999976</v>
      </c>
    </row>
    <row r="16" spans="1:5" ht="48" thickBot="1">
      <c r="A16" s="5" t="s">
        <v>33</v>
      </c>
      <c r="B16" s="4" t="s">
        <v>32</v>
      </c>
      <c r="C16" s="6">
        <f t="shared" ref="C16:E17" si="0">C17</f>
        <v>0</v>
      </c>
      <c r="D16" s="6">
        <f t="shared" si="0"/>
        <v>70000</v>
      </c>
      <c r="E16" s="6">
        <f t="shared" si="0"/>
        <v>0</v>
      </c>
    </row>
    <row r="17" spans="1:5" ht="63.75" thickBot="1">
      <c r="A17" s="3" t="s">
        <v>31</v>
      </c>
      <c r="B17" s="2" t="s">
        <v>30</v>
      </c>
      <c r="C17" s="1">
        <f t="shared" si="0"/>
        <v>0</v>
      </c>
      <c r="D17" s="1">
        <f t="shared" si="0"/>
        <v>70000</v>
      </c>
      <c r="E17" s="1">
        <f t="shared" si="0"/>
        <v>0</v>
      </c>
    </row>
    <row r="18" spans="1:5" ht="95.25" thickBot="1">
      <c r="A18" s="3" t="s">
        <v>29</v>
      </c>
      <c r="B18" s="2" t="s">
        <v>28</v>
      </c>
      <c r="C18" s="1">
        <v>0</v>
      </c>
      <c r="D18" s="1">
        <v>70000</v>
      </c>
      <c r="E18" s="1">
        <v>0</v>
      </c>
    </row>
    <row r="19" spans="1:5" ht="63.75" thickBot="1">
      <c r="A19" s="5" t="s">
        <v>27</v>
      </c>
      <c r="B19" s="4" t="s">
        <v>26</v>
      </c>
      <c r="C19" s="6">
        <f>C20+C22</f>
        <v>81851.399999999994</v>
      </c>
      <c r="D19" s="6">
        <f>D20+D22</f>
        <v>-71667</v>
      </c>
      <c r="E19" s="6">
        <f>E20+E22</f>
        <v>-2222.6</v>
      </c>
    </row>
    <row r="20" spans="1:5" ht="111" thickBot="1">
      <c r="A20" s="3" t="s">
        <v>49</v>
      </c>
      <c r="B20" s="4" t="s">
        <v>51</v>
      </c>
      <c r="C20" s="6">
        <f>C21</f>
        <v>85193</v>
      </c>
      <c r="D20" s="6"/>
      <c r="E20" s="6"/>
    </row>
    <row r="21" spans="1:5" ht="111" thickBot="1">
      <c r="A21" s="3" t="s">
        <v>49</v>
      </c>
      <c r="B21" s="4" t="s">
        <v>50</v>
      </c>
      <c r="C21" s="6">
        <v>85193</v>
      </c>
      <c r="D21" s="6"/>
      <c r="E21" s="6"/>
    </row>
    <row r="22" spans="1:5" ht="111" thickBot="1">
      <c r="A22" s="3" t="s">
        <v>25</v>
      </c>
      <c r="B22" s="2" t="s">
        <v>24</v>
      </c>
      <c r="C22" s="1">
        <f>C23</f>
        <v>-3341.6</v>
      </c>
      <c r="D22" s="1">
        <f>D23</f>
        <v>-71667</v>
      </c>
      <c r="E22" s="1">
        <f>E23</f>
        <v>-2222.6</v>
      </c>
    </row>
    <row r="23" spans="1:5" ht="111" thickBot="1">
      <c r="A23" s="3" t="s">
        <v>23</v>
      </c>
      <c r="B23" s="2" t="s">
        <v>22</v>
      </c>
      <c r="C23" s="1">
        <v>-3341.6</v>
      </c>
      <c r="D23" s="1">
        <v>-71667</v>
      </c>
      <c r="E23" s="1">
        <v>-2222.6</v>
      </c>
    </row>
    <row r="24" spans="1:5" ht="48" thickBot="1">
      <c r="A24" s="5" t="s">
        <v>21</v>
      </c>
      <c r="B24" s="4" t="s">
        <v>20</v>
      </c>
      <c r="C24" s="6">
        <f>C25+C27</f>
        <v>79313.100000000093</v>
      </c>
      <c r="D24" s="6">
        <f>D25+D27</f>
        <v>16667</v>
      </c>
      <c r="E24" s="6">
        <f>E25+E27</f>
        <v>17222.599999999977</v>
      </c>
    </row>
    <row r="25" spans="1:5" ht="32.25" thickBot="1">
      <c r="A25" s="3" t="s">
        <v>19</v>
      </c>
      <c r="B25" s="2" t="s">
        <v>18</v>
      </c>
      <c r="C25" s="1">
        <f>C26</f>
        <v>-720910.2</v>
      </c>
      <c r="D25" s="1">
        <f>D26</f>
        <v>-621154.5</v>
      </c>
      <c r="E25" s="1">
        <f>E26</f>
        <v>-604962.5</v>
      </c>
    </row>
    <row r="26" spans="1:5" ht="63.75" thickBot="1">
      <c r="A26" s="3" t="s">
        <v>17</v>
      </c>
      <c r="B26" s="2" t="s">
        <v>16</v>
      </c>
      <c r="C26" s="1">
        <v>-720910.2</v>
      </c>
      <c r="D26" s="1">
        <v>-621154.5</v>
      </c>
      <c r="E26" s="1">
        <v>-604962.5</v>
      </c>
    </row>
    <row r="27" spans="1:5" ht="32.25" thickBot="1">
      <c r="A27" s="3" t="s">
        <v>15</v>
      </c>
      <c r="B27" s="2" t="s">
        <v>14</v>
      </c>
      <c r="C27" s="1">
        <f>C28</f>
        <v>800223.3</v>
      </c>
      <c r="D27" s="1">
        <f>D28</f>
        <v>637821.5</v>
      </c>
      <c r="E27" s="1">
        <f>E28</f>
        <v>622185.1</v>
      </c>
    </row>
    <row r="28" spans="1:5" ht="63.75" thickBot="1">
      <c r="A28" s="3" t="s">
        <v>13</v>
      </c>
      <c r="B28" s="2" t="s">
        <v>12</v>
      </c>
      <c r="C28" s="1">
        <v>800223.3</v>
      </c>
      <c r="D28" s="1">
        <v>637821.5</v>
      </c>
      <c r="E28" s="1">
        <v>622185.1</v>
      </c>
    </row>
    <row r="29" spans="1:5" ht="63.75" thickBot="1">
      <c r="A29" s="5" t="s">
        <v>11</v>
      </c>
      <c r="B29" s="4" t="s">
        <v>10</v>
      </c>
      <c r="C29" s="6">
        <f>C30</f>
        <v>0</v>
      </c>
      <c r="D29" s="6">
        <f>D30</f>
        <v>0</v>
      </c>
      <c r="E29" s="6">
        <f>E30</f>
        <v>0</v>
      </c>
    </row>
    <row r="30" spans="1:5" ht="63.75" thickBot="1">
      <c r="A30" s="5" t="s">
        <v>9</v>
      </c>
      <c r="B30" s="4" t="s">
        <v>8</v>
      </c>
      <c r="C30" s="6">
        <f>C31+C33</f>
        <v>0</v>
      </c>
      <c r="D30" s="6">
        <f>-D33+D31</f>
        <v>0</v>
      </c>
      <c r="E30" s="6">
        <f>-E33+E31</f>
        <v>0</v>
      </c>
    </row>
    <row r="31" spans="1:5" ht="79.5" thickBot="1">
      <c r="A31" s="3" t="s">
        <v>7</v>
      </c>
      <c r="B31" s="2" t="s">
        <v>6</v>
      </c>
      <c r="C31" s="1">
        <f>+C32</f>
        <v>-1000</v>
      </c>
      <c r="D31" s="1">
        <f>+D32</f>
        <v>0</v>
      </c>
      <c r="E31" s="1">
        <f>+E32</f>
        <v>0</v>
      </c>
    </row>
    <row r="32" spans="1:5" ht="135" customHeight="1" thickBot="1">
      <c r="A32" s="3" t="s">
        <v>5</v>
      </c>
      <c r="B32" s="2" t="s">
        <v>4</v>
      </c>
      <c r="C32" s="1">
        <v>-1000</v>
      </c>
      <c r="D32" s="1">
        <v>0</v>
      </c>
      <c r="E32" s="1">
        <v>0</v>
      </c>
    </row>
    <row r="33" spans="1:5" ht="63.75" thickBot="1">
      <c r="A33" s="3" t="s">
        <v>3</v>
      </c>
      <c r="B33" s="2" t="s">
        <v>2</v>
      </c>
      <c r="C33" s="1">
        <f>+C34</f>
        <v>1000</v>
      </c>
      <c r="D33" s="1">
        <f>+D34</f>
        <v>0</v>
      </c>
      <c r="E33" s="1">
        <f>+E34</f>
        <v>0</v>
      </c>
    </row>
    <row r="34" spans="1:5" ht="126.75" thickBot="1">
      <c r="A34" s="3" t="s">
        <v>1</v>
      </c>
      <c r="B34" s="2" t="s">
        <v>0</v>
      </c>
      <c r="C34" s="1">
        <v>1000</v>
      </c>
      <c r="D34" s="1"/>
      <c r="E34" s="1"/>
    </row>
  </sheetData>
  <mergeCells count="9">
    <mergeCell ref="A10:E10"/>
    <mergeCell ref="D1:E1"/>
    <mergeCell ref="D2:E2"/>
    <mergeCell ref="D3:E3"/>
    <mergeCell ref="D4:E4"/>
    <mergeCell ref="D5:E5"/>
    <mergeCell ref="D6:E6"/>
    <mergeCell ref="D7:E7"/>
    <mergeCell ref="D8:E8"/>
  </mergeCells>
  <phoneticPr fontId="0" type="noConversion"/>
  <pageMargins left="0.70866141732283472" right="0.31496062992125984" top="0.74803149606299213" bottom="0.74803149606299213" header="0.31496062992125984" footer="0.31496062992125984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в внесению изм</vt:lpstr>
      <vt:lpstr>Лист1 (2)</vt:lpstr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2015-01-23T06:17:08Z</cp:lastPrinted>
  <dcterms:created xsi:type="dcterms:W3CDTF">2006-09-28T05:33:49Z</dcterms:created>
  <dcterms:modified xsi:type="dcterms:W3CDTF">2015-01-23T06:20:35Z</dcterms:modified>
</cp:coreProperties>
</file>